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-120" yWindow="-120" windowWidth="25440" windowHeight="15390"/>
  </bookViews>
  <sheets>
    <sheet name="2025" sheetId="9" r:id="rId1"/>
    <sheet name="Лист1" sheetId="10" r:id="rId2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48" i="9"/>
  <c r="N49"/>
  <c r="N50"/>
  <c r="N51"/>
  <c r="N52"/>
  <c r="N53"/>
  <c r="N54"/>
  <c r="N14"/>
  <c r="N12"/>
  <c r="N13"/>
  <c r="N15"/>
  <c r="M21" l="1"/>
  <c r="L48"/>
  <c r="L53"/>
  <c r="M54"/>
  <c r="L54"/>
  <c r="K54"/>
  <c r="J54"/>
  <c r="I54"/>
  <c r="H54"/>
  <c r="G54"/>
  <c r="F54"/>
  <c r="E54"/>
  <c r="D54"/>
  <c r="M53"/>
  <c r="K53"/>
  <c r="J53"/>
  <c r="I53"/>
  <c r="H53"/>
  <c r="G53"/>
  <c r="F53"/>
  <c r="E53"/>
  <c r="D53"/>
  <c r="M51"/>
  <c r="L51"/>
  <c r="K51"/>
  <c r="J51"/>
  <c r="I51"/>
  <c r="N45"/>
  <c r="N44"/>
  <c r="N43"/>
  <c r="N42"/>
  <c r="N41"/>
  <c r="N40"/>
  <c r="N39"/>
  <c r="N38"/>
  <c r="N37"/>
  <c r="N36"/>
  <c r="N34"/>
  <c r="N33"/>
  <c r="N32"/>
  <c r="N31"/>
  <c r="N30"/>
  <c r="N29"/>
  <c r="N28"/>
  <c r="N27"/>
  <c r="N26"/>
  <c r="N24"/>
  <c r="N23"/>
  <c r="N22"/>
  <c r="L21"/>
  <c r="K21"/>
  <c r="K48" s="1"/>
  <c r="J21"/>
  <c r="J48" s="1"/>
  <c r="I21"/>
  <c r="I48" s="1"/>
  <c r="H21"/>
  <c r="H48" s="1"/>
  <c r="G21"/>
  <c r="G48" s="1"/>
  <c r="F21"/>
  <c r="F48" s="1"/>
  <c r="E21"/>
  <c r="E48" s="1"/>
  <c r="D21"/>
  <c r="D48" s="1"/>
  <c r="N20"/>
  <c r="N19"/>
  <c r="N17"/>
  <c r="N16"/>
  <c r="N11"/>
  <c r="N10"/>
  <c r="N9"/>
  <c r="N8"/>
  <c r="N7"/>
  <c r="J46" l="1"/>
  <c r="F46"/>
  <c r="M46"/>
  <c r="K46"/>
  <c r="D46"/>
  <c r="H46"/>
  <c r="E46"/>
  <c r="I46"/>
  <c r="N21"/>
  <c r="L46"/>
  <c r="N46" l="1"/>
</calcChain>
</file>

<file path=xl/sharedStrings.xml><?xml version="1.0" encoding="utf-8"?>
<sst xmlns="http://schemas.openxmlformats.org/spreadsheetml/2006/main" count="127" uniqueCount="71">
  <si>
    <t>Наименование мероприятия</t>
  </si>
  <si>
    <t>Главный распорядитель бюджетных средств (ГРБС)/Исполнители</t>
  </si>
  <si>
    <t>Всего</t>
  </si>
  <si>
    <t>1.</t>
  </si>
  <si>
    <t>Проведение консультативных семинаров для представителей хозяйствующих субъектов</t>
  </si>
  <si>
    <t>2.</t>
  </si>
  <si>
    <t>Проведение плановых и внеплановых проверок, в рамках осуществления регионального государственного контроля (надзора) в сфере охраны окружающей среды.</t>
  </si>
  <si>
    <t>Приобретение технических средств и программного обеспечения для внедрения электронного документооборота в рамках осуществления администрацией городского округа Кинель переданных государственных полномочий в сфере охраны окружающей среды и предоставления муниципальных услуг</t>
  </si>
  <si>
    <t>Бюджет городского округа Кинель</t>
  </si>
  <si>
    <t>Озеленение территории городского округа, благоустройство новостроек.</t>
  </si>
  <si>
    <t>Муниципальное казенное учреждение городского округа Кинель Самарской области «Управление жилищно-коммунального хозяйства»</t>
  </si>
  <si>
    <t>Уход за зелеными насаждениями и газонами.</t>
  </si>
  <si>
    <t>Проведение инвентаризации зеленых насаждений городского округа.</t>
  </si>
  <si>
    <t>Организация системы сбора ртутьсодержащих отходов:</t>
  </si>
  <si>
    <t>а). Приобретение контейнеров для сбора ртутьсодержащих отходов.</t>
  </si>
  <si>
    <t>б). Проведение работ по сбору ртутьсодержащих отходов. Механическая и химическая демеркуризация. Производство замеров загрязнения ртутью атмосферного воздуха помещений и открытых территорий.</t>
  </si>
  <si>
    <t>Проведение дезинсекции в местах массового отдыха населения (мероприятия по уничтожению клещей и комаров).</t>
  </si>
  <si>
    <t>Участие в экологических конкурсах. Награждение участников и победителей.</t>
  </si>
  <si>
    <t>Информирование населения об экологических мероприятиях, проводимых на территории городского округа и изменениях в природоохранном законодательстве в СМИ городского округа и на официальном сайте округа.</t>
  </si>
  <si>
    <t>Проведение мероприятий, посвященных Дням защиты от экологической опасности.</t>
  </si>
  <si>
    <t>- Муниципальное автономное учреждение культуры городского округа Кинель Самарской области «Городской дом культуры»;</t>
  </si>
  <si>
    <t>-Муниципальное бюджетное учреждение культуры п.г.т.Алексеевка городского округа Кинель Самарской области «Дом культуры «Дружба»;</t>
  </si>
  <si>
    <t>- Муниципальное бюджетное учреждение культуры «Кинельская городская централизованная библиотечная система»</t>
  </si>
  <si>
    <t>Работа с предприятиями и организациями по подготовке материала для участия в региональном экологическом карнавале и в региональных конкурсах.</t>
  </si>
  <si>
    <t>Управление культуры и молодежной политики администрации г.о.Кинель /Муниципальное бюджетное учреждение дом молодежных организаций городского округа Кинель Самарской области «Альянс молодых»</t>
  </si>
  <si>
    <t>Софинансирование социального Проекта «Каменный дол - «Мост Надежды»</t>
  </si>
  <si>
    <t>Проведение региональной экологической фотовыставки «Среда обитания»</t>
  </si>
  <si>
    <t>Управление культуры и молодежной политики администрации г.о.Кинель / Муниципальное автономное учреждение культуры городского округа Кинель Самарской области «Городской дом культуры»</t>
  </si>
  <si>
    <t>Обследование затонувшей баржи на реке Б.Кинель (п.г.т.Усть-Кинельский)</t>
  </si>
  <si>
    <t>Утилизация промышленных отходов в виде бесхозяйного затопленного плавсредства – баржи водоизмещением 300 тонн в п.г.т. Усть-Кинельский на реке Б.Кинель</t>
  </si>
  <si>
    <t xml:space="preserve">ИТОГО: </t>
  </si>
  <si>
    <t>в том числе по ГРБС</t>
  </si>
  <si>
    <t>Управление культуры и молодежной политики администрации городского округа Кинель Самарской области</t>
  </si>
  <si>
    <t>Управление архитектуры и градостроительства администрации городского округа Кинель Самарской области</t>
  </si>
  <si>
    <t xml:space="preserve">Выполнение мероприятий по мониторингу окружающей среды </t>
  </si>
  <si>
    <t>Управление архитектуры и градостроительства администрации г.о. Кинель</t>
  </si>
  <si>
    <t>Объем финансирования по годам,
тыс. рублей</t>
  </si>
  <si>
    <t>№ п/п</t>
  </si>
  <si>
    <t>Источники финансирования</t>
  </si>
  <si>
    <t>Управление культуры и молодежной политики администрации г.о.Кинель, в том числе:</t>
  </si>
  <si>
    <t xml:space="preserve">Обучение  и подготовка специалистов в сфере охраны окружающей сре-ды, участие в семинарах, конференциях, вебинарах и т.п.. </t>
  </si>
  <si>
    <t>Администрация г.о.Кинель/ Муниципальное бюджетное учреждение «Служба благоустройства и содержания городского округа Кинель»</t>
  </si>
  <si>
    <t xml:space="preserve">Разработка изготовление и размещение на щитах наружной социальной ре-кламы эколого-просветительской темати-ки, освещение в СМИ о мероприятиях экологиче-ской направленности и экологической обстановке на территории городского округа. </t>
  </si>
  <si>
    <t>За счет иных источников</t>
  </si>
  <si>
    <t>за счет иных источников</t>
  </si>
  <si>
    <t>Муниципальное бюджетное учреждение «Служба благоустройства и содержания городского округа Кинель»</t>
  </si>
  <si>
    <t xml:space="preserve">услуги по транс-портированию, обезвре-живанию, обработке и утилизации отходов с I по IV класс опасности, не от-носящихся к ТКО (заклю-чение договоров со специ-ализированными предпри-ятиями, обслуживание контейнеров);
- приобретение контейне-ров для сбора опасных от-ходов; 
- «популяризация» раз-дельного сбора отходов среди населения на терри-тории городского округа Кинель (экологические ак-ции, десанты, пресс-релизы)
</t>
  </si>
  <si>
    <t>Мероприятия по внедре-нию системы раздельного сбора отходов от населе-ния, в том числе:</t>
  </si>
  <si>
    <t>Зарыбление водных объектов, расположенных на территории городского округа</t>
  </si>
  <si>
    <t>Администрация городского округа Кинель Самарской области, в т.ч.:</t>
  </si>
  <si>
    <t>Проведения дератизационных мероприятий против мышевидных грызунов на территории мест захоронений (кладбищ).</t>
  </si>
  <si>
    <t>Проведение работ по дератизации в местах массового отдыха населения.</t>
  </si>
  <si>
    <t>Участие в окружном слете юных экологов «Экотропы» и проведение экологических акций (десантов)</t>
  </si>
  <si>
    <t>Приложение к Программе</t>
  </si>
  <si>
    <t>26.1</t>
  </si>
  <si>
    <t>Исполнения обязательств по договору водополь-зования (использование акватории водного объекта городского округа Кинель Самарской области в рекреационных целях)</t>
  </si>
  <si>
    <t>Выполнение комплекса мероприятий по ликвидации последствий загрязнения водных объектов:</t>
  </si>
  <si>
    <t>- проведение уборки водоохранных зон городского округа. Приобретение перчаток и пакетов для мусора.</t>
  </si>
  <si>
    <t>Бюджет городского округа Кинель для реализации отдельных природоохранных мероприятий</t>
  </si>
  <si>
    <t>-очистка водоемов городского округа озера Ладное и озера Крымское от природных донных отложений механизированным методом. Проведение лабораторных исследований проб извлеченного грунта для последующего вывоза с места проведения работ.</t>
  </si>
  <si>
    <t>Проведение лабораторных исследований, изысканий, экспертиз природной среды (воды, атмосферного воздуха, почвы)</t>
  </si>
  <si>
    <t>Бюджет городского округа Кинель, Бюджет городского округа Кинель для реализации отдельных природоохранных мероприятий</t>
  </si>
  <si>
    <t>Финансирование не требуется</t>
  </si>
  <si>
    <t>Администрация городского округа Кинель Самарской области (далее – администрация г.о.Кинель)/ Управление административного, экологического и муниципального контроля</t>
  </si>
  <si>
    <t>Администрация г.о.Кинель/Управление административного, экологического и муниципального контроля</t>
  </si>
  <si>
    <t>Администрация г.о.Кинель/ Управление административного, экологического и муниципального контроля</t>
  </si>
  <si>
    <t>Администрация г.о. Кинель/ Управление административного, экологического и муниципального контроля</t>
  </si>
  <si>
    <t>Администрация г.о. Кинель/Управление административного, экологического и муниципального контроля</t>
  </si>
  <si>
    <t>Администрация г.о.Кинель/Упраление административного, экологического и муниципального контроля</t>
  </si>
  <si>
    <t>Администрация г.о.Кинель/  Управление административного, экологического и муниципального контроля</t>
  </si>
  <si>
    <t>Администрация г.о.Кинель/ Упраление административного, экологического и муниципального контроля</t>
  </si>
</sst>
</file>

<file path=xl/styles.xml><?xml version="1.0" encoding="utf-8"?>
<styleSheet xmlns="http://schemas.openxmlformats.org/spreadsheetml/2006/main">
  <numFmts count="4">
    <numFmt numFmtId="43" formatCode="_-* #,##0.00\ _₽_-;\-* #,##0.00\ _₽_-;_-* &quot;-&quot;??\ _₽_-;_-@_-"/>
    <numFmt numFmtId="165" formatCode="0.000"/>
    <numFmt numFmtId="166" formatCode="0.00000"/>
    <numFmt numFmtId="167" formatCode="0.000000"/>
  </numFmts>
  <fonts count="1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 tint="4.9989318521683403E-2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61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8" fillId="3" borderId="0" applyNumberFormat="0" applyBorder="0" applyAlignment="0" applyProtection="0"/>
    <xf numFmtId="43" fontId="10" fillId="0" borderId="0" applyFont="0" applyFill="0" applyBorder="0" applyAlignment="0" applyProtection="0"/>
  </cellStyleXfs>
  <cellXfs count="82">
    <xf numFmtId="0" fontId="0" fillId="0" borderId="0" xfId="0"/>
    <xf numFmtId="0" fontId="3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 wrapText="1"/>
    </xf>
    <xf numFmtId="0" fontId="2" fillId="0" borderId="7" xfId="0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49" fontId="2" fillId="0" borderId="6" xfId="0" applyNumberFormat="1" applyFont="1" applyBorder="1" applyAlignment="1">
      <alignment vertical="top" wrapText="1"/>
    </xf>
    <xf numFmtId="49" fontId="2" fillId="0" borderId="2" xfId="0" applyNumberFormat="1" applyFont="1" applyBorder="1" applyAlignment="1">
      <alignment horizontal="center" vertical="top" wrapText="1"/>
    </xf>
    <xf numFmtId="1" fontId="2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1" fontId="3" fillId="0" borderId="1" xfId="0" applyNumberFormat="1" applyFont="1" applyBorder="1" applyAlignment="1">
      <alignment horizontal="center" vertical="top"/>
    </xf>
    <xf numFmtId="2" fontId="3" fillId="0" borderId="1" xfId="0" applyNumberFormat="1" applyFont="1" applyBorder="1" applyAlignment="1">
      <alignment horizontal="center" vertical="top"/>
    </xf>
    <xf numFmtId="49" fontId="2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right" vertical="top" wrapText="1"/>
    </xf>
    <xf numFmtId="0" fontId="3" fillId="0" borderId="1" xfId="0" applyFont="1" applyBorder="1" applyAlignment="1">
      <alignment vertical="top"/>
    </xf>
    <xf numFmtId="0" fontId="2" fillId="0" borderId="1" xfId="0" applyFont="1" applyBorder="1" applyAlignment="1">
      <alignment horizontal="right" vertical="top" wrapText="1"/>
    </xf>
    <xf numFmtId="0" fontId="3" fillId="0" borderId="1" xfId="0" applyFont="1" applyBorder="1" applyAlignment="1">
      <alignment horizontal="center" vertical="top" wrapText="1"/>
    </xf>
    <xf numFmtId="0" fontId="4" fillId="0" borderId="0" xfId="0" applyFont="1" applyAlignment="1">
      <alignment vertical="top"/>
    </xf>
    <xf numFmtId="0" fontId="3" fillId="2" borderId="1" xfId="0" applyFont="1" applyFill="1" applyBorder="1" applyAlignment="1">
      <alignment horizontal="center" vertical="top"/>
    </xf>
    <xf numFmtId="0" fontId="2" fillId="2" borderId="0" xfId="0" applyFont="1" applyFill="1" applyAlignment="1">
      <alignment vertical="top"/>
    </xf>
    <xf numFmtId="0" fontId="1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top"/>
    </xf>
    <xf numFmtId="0" fontId="4" fillId="0" borderId="0" xfId="0" applyFont="1" applyAlignment="1">
      <alignment horizontal="justify"/>
    </xf>
    <xf numFmtId="0" fontId="5" fillId="2" borderId="1" xfId="0" applyFont="1" applyFill="1" applyBorder="1" applyAlignment="1">
      <alignment horizontal="center" vertical="top" wrapText="1"/>
    </xf>
    <xf numFmtId="166" fontId="2" fillId="0" borderId="1" xfId="0" applyNumberFormat="1" applyFont="1" applyBorder="1" applyAlignment="1">
      <alignment horizontal="center" vertical="top" wrapText="1"/>
    </xf>
    <xf numFmtId="167" fontId="3" fillId="0" borderId="0" xfId="0" applyNumberFormat="1" applyFont="1" applyAlignment="1">
      <alignment vertical="top"/>
    </xf>
    <xf numFmtId="165" fontId="3" fillId="0" borderId="1" xfId="0" applyNumberFormat="1" applyFont="1" applyBorder="1" applyAlignment="1">
      <alignment horizontal="center" vertical="top"/>
    </xf>
    <xf numFmtId="0" fontId="3" fillId="0" borderId="0" xfId="0" applyFont="1" applyAlignment="1">
      <alignment horizontal="left" vertical="top"/>
    </xf>
    <xf numFmtId="2" fontId="3" fillId="0" borderId="0" xfId="0" applyNumberFormat="1" applyFont="1" applyAlignment="1">
      <alignment vertical="top"/>
    </xf>
    <xf numFmtId="1" fontId="2" fillId="0" borderId="1" xfId="0" applyNumberFormat="1" applyFont="1" applyBorder="1" applyAlignment="1" applyProtection="1">
      <alignment horizontal="center" vertical="top" wrapText="1"/>
      <protection locked="0"/>
    </xf>
    <xf numFmtId="0" fontId="6" fillId="2" borderId="0" xfId="0" applyFont="1" applyFill="1" applyAlignment="1">
      <alignment horizontal="center" vertical="top"/>
    </xf>
    <xf numFmtId="0" fontId="7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/>
    </xf>
    <xf numFmtId="167" fontId="3" fillId="0" borderId="1" xfId="0" applyNumberFormat="1" applyFont="1" applyBorder="1" applyAlignment="1">
      <alignment horizontal="center" vertical="top"/>
    </xf>
    <xf numFmtId="166" fontId="3" fillId="0" borderId="1" xfId="0" applyNumberFormat="1" applyFont="1" applyBorder="1" applyAlignment="1">
      <alignment horizontal="center" vertical="top"/>
    </xf>
    <xf numFmtId="0" fontId="2" fillId="0" borderId="0" xfId="0" applyFont="1" applyAlignment="1">
      <alignment horizontal="center" vertical="top" wrapText="1"/>
    </xf>
    <xf numFmtId="1" fontId="3" fillId="0" borderId="0" xfId="0" applyNumberFormat="1" applyFont="1" applyAlignment="1">
      <alignment horizontal="center" vertical="top"/>
    </xf>
    <xf numFmtId="2" fontId="3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5" fillId="2" borderId="0" xfId="0" applyFont="1" applyFill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9" fillId="2" borderId="1" xfId="1" applyFont="1" applyFill="1" applyBorder="1" applyAlignment="1">
      <alignment horizontal="center" vertical="top" wrapText="1"/>
    </xf>
    <xf numFmtId="0" fontId="3" fillId="2" borderId="1" xfId="2" applyNumberFormat="1" applyFont="1" applyFill="1" applyBorder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2" fontId="3" fillId="0" borderId="3" xfId="0" applyNumberFormat="1" applyFont="1" applyBorder="1" applyAlignment="1">
      <alignment horizontal="center"/>
    </xf>
    <xf numFmtId="2" fontId="3" fillId="0" borderId="2" xfId="0" applyNumberFormat="1" applyFont="1" applyBorder="1" applyAlignment="1">
      <alignment horizontal="center"/>
    </xf>
    <xf numFmtId="0" fontId="2" fillId="0" borderId="3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0" fontId="2" fillId="0" borderId="3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9" xfId="0" applyFont="1" applyBorder="1" applyAlignment="1">
      <alignment horizontal="left"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2" fillId="0" borderId="0" xfId="0" applyFont="1" applyAlignment="1">
      <alignment horizontal="center" vertical="top"/>
    </xf>
    <xf numFmtId="2" fontId="3" fillId="0" borderId="0" xfId="0" applyNumberFormat="1" applyFont="1" applyAlignment="1">
      <alignment horizontal="center"/>
    </xf>
  </cellXfs>
  <cellStyles count="3">
    <cellStyle name="Обычный" xfId="0" builtinId="0"/>
    <cellStyle name="Финансовый" xfId="2" builtinId="3"/>
    <cellStyle name="Хороший" xfId="1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55"/>
  <sheetViews>
    <sheetView tabSelected="1" topLeftCell="A43" workbookViewId="0">
      <selection activeCell="Q49" sqref="Q49"/>
    </sheetView>
  </sheetViews>
  <sheetFormatPr defaultColWidth="9.140625" defaultRowHeight="15"/>
  <cols>
    <col min="1" max="1" width="8.5703125" style="1" customWidth="1"/>
    <col min="2" max="2" width="27.85546875" style="1" customWidth="1"/>
    <col min="3" max="3" width="26.28515625" style="1" customWidth="1"/>
    <col min="4" max="4" width="10.5703125" style="1" customWidth="1"/>
    <col min="5" max="5" width="11.7109375" style="1" customWidth="1"/>
    <col min="6" max="7" width="9.140625" style="1"/>
    <col min="8" max="8" width="11.5703125" style="1" customWidth="1"/>
    <col min="9" max="10" width="9.140625" style="1"/>
    <col min="11" max="12" width="14.5703125" style="1" customWidth="1"/>
    <col min="13" max="13" width="14.140625" style="28" customWidth="1"/>
    <col min="14" max="14" width="14.140625" style="1" customWidth="1"/>
    <col min="15" max="15" width="20.28515625" style="1" customWidth="1"/>
    <col min="16" max="16" width="18.28515625" style="1" customWidth="1"/>
    <col min="17" max="17" width="17.42578125" style="1" customWidth="1"/>
    <col min="18" max="16384" width="9.140625" style="1"/>
  </cols>
  <sheetData>
    <row r="1" spans="1:17" ht="18.75">
      <c r="A1" s="29"/>
      <c r="J1" s="80" t="s">
        <v>53</v>
      </c>
      <c r="K1" s="80"/>
      <c r="L1" s="80"/>
      <c r="M1" s="80"/>
      <c r="N1" s="80"/>
      <c r="O1" s="80"/>
    </row>
    <row r="2" spans="1:17" ht="15.75">
      <c r="J2" s="2"/>
      <c r="K2" s="2"/>
      <c r="L2" s="2"/>
      <c r="M2" s="26"/>
      <c r="N2" s="2"/>
      <c r="O2" s="2"/>
    </row>
    <row r="4" spans="1:17" ht="32.25" customHeight="1">
      <c r="A4" s="54" t="s">
        <v>37</v>
      </c>
      <c r="B4" s="54" t="s">
        <v>0</v>
      </c>
      <c r="C4" s="54" t="s">
        <v>1</v>
      </c>
      <c r="D4" s="56" t="s">
        <v>36</v>
      </c>
      <c r="E4" s="57"/>
      <c r="F4" s="57"/>
      <c r="G4" s="57"/>
      <c r="H4" s="57"/>
      <c r="I4" s="57"/>
      <c r="J4" s="57"/>
      <c r="K4" s="57"/>
      <c r="L4" s="57"/>
      <c r="M4" s="57"/>
      <c r="N4" s="58"/>
      <c r="O4" s="59" t="s">
        <v>38</v>
      </c>
    </row>
    <row r="5" spans="1:17" ht="47.25" customHeight="1">
      <c r="A5" s="55"/>
      <c r="B5" s="55"/>
      <c r="C5" s="55"/>
      <c r="D5" s="3">
        <v>2016</v>
      </c>
      <c r="E5" s="3">
        <v>2017</v>
      </c>
      <c r="F5" s="3">
        <v>2018</v>
      </c>
      <c r="G5" s="3">
        <v>2019</v>
      </c>
      <c r="H5" s="3">
        <v>2020</v>
      </c>
      <c r="I5" s="3">
        <v>2021</v>
      </c>
      <c r="J5" s="3">
        <v>2022</v>
      </c>
      <c r="K5" s="3">
        <v>2023</v>
      </c>
      <c r="L5" s="3">
        <v>2024</v>
      </c>
      <c r="M5" s="27">
        <v>2025</v>
      </c>
      <c r="N5" s="3" t="s">
        <v>2</v>
      </c>
      <c r="O5" s="60"/>
    </row>
    <row r="6" spans="1:17" ht="15.75">
      <c r="A6" s="4">
        <v>1</v>
      </c>
      <c r="B6" s="4">
        <v>2</v>
      </c>
      <c r="C6" s="4">
        <v>3</v>
      </c>
      <c r="D6" s="3">
        <v>4</v>
      </c>
      <c r="E6" s="3">
        <v>5</v>
      </c>
      <c r="F6" s="3">
        <v>6</v>
      </c>
      <c r="G6" s="3">
        <v>7</v>
      </c>
      <c r="H6" s="3">
        <v>8</v>
      </c>
      <c r="I6" s="3">
        <v>9</v>
      </c>
      <c r="J6" s="3">
        <v>10</v>
      </c>
      <c r="K6" s="3">
        <v>11</v>
      </c>
      <c r="L6" s="3">
        <v>12</v>
      </c>
      <c r="M6" s="27">
        <v>13</v>
      </c>
      <c r="N6" s="3">
        <v>14</v>
      </c>
      <c r="O6" s="3">
        <v>15</v>
      </c>
    </row>
    <row r="7" spans="1:17" ht="142.5" customHeight="1">
      <c r="A7" s="5" t="s">
        <v>3</v>
      </c>
      <c r="B7" s="6" t="s">
        <v>4</v>
      </c>
      <c r="C7" s="47" t="s">
        <v>63</v>
      </c>
      <c r="D7" s="5">
        <v>0</v>
      </c>
      <c r="E7" s="5">
        <v>0</v>
      </c>
      <c r="F7" s="5">
        <v>0</v>
      </c>
      <c r="G7" s="5">
        <v>0</v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48">
        <v>0</v>
      </c>
      <c r="N7" s="5">
        <f t="shared" ref="N7:N14" si="0">SUM(D7:M7)</f>
        <v>0</v>
      </c>
      <c r="O7" s="7" t="s">
        <v>62</v>
      </c>
    </row>
    <row r="8" spans="1:17" ht="121.5" customHeight="1">
      <c r="A8" s="5" t="s">
        <v>5</v>
      </c>
      <c r="B8" s="6" t="s">
        <v>6</v>
      </c>
      <c r="C8" s="47" t="s">
        <v>64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48">
        <v>0</v>
      </c>
      <c r="N8" s="5">
        <f t="shared" si="0"/>
        <v>0</v>
      </c>
      <c r="O8" s="7" t="s">
        <v>62</v>
      </c>
    </row>
    <row r="9" spans="1:17" ht="227.25" customHeight="1">
      <c r="A9" s="5">
        <v>3</v>
      </c>
      <c r="B9" s="6" t="s">
        <v>7</v>
      </c>
      <c r="C9" s="47" t="s">
        <v>65</v>
      </c>
      <c r="D9" s="5">
        <v>0</v>
      </c>
      <c r="E9" s="5">
        <v>87.65</v>
      </c>
      <c r="F9" s="5">
        <v>0</v>
      </c>
      <c r="G9" s="5">
        <v>0</v>
      </c>
      <c r="H9" s="5">
        <v>0</v>
      </c>
      <c r="I9" s="5">
        <v>0</v>
      </c>
      <c r="J9" s="5">
        <v>0</v>
      </c>
      <c r="K9" s="5">
        <v>0</v>
      </c>
      <c r="L9" s="5">
        <v>0</v>
      </c>
      <c r="M9" s="48">
        <v>0</v>
      </c>
      <c r="N9" s="5">
        <f t="shared" si="0"/>
        <v>87.65</v>
      </c>
      <c r="O9" s="7" t="s">
        <v>8</v>
      </c>
    </row>
    <row r="10" spans="1:17" ht="99" customHeight="1">
      <c r="A10" s="5">
        <v>4</v>
      </c>
      <c r="B10" s="6" t="s">
        <v>40</v>
      </c>
      <c r="C10" s="47" t="s">
        <v>65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12</v>
      </c>
      <c r="J10" s="5">
        <v>0</v>
      </c>
      <c r="K10" s="5">
        <v>0</v>
      </c>
      <c r="L10" s="5">
        <v>0</v>
      </c>
      <c r="M10" s="48">
        <v>0</v>
      </c>
      <c r="N10" s="5">
        <f t="shared" si="0"/>
        <v>12</v>
      </c>
      <c r="O10" s="7" t="s">
        <v>8</v>
      </c>
    </row>
    <row r="11" spans="1:17" ht="105.75" customHeight="1">
      <c r="A11" s="5">
        <v>5</v>
      </c>
      <c r="B11" s="6" t="s">
        <v>34</v>
      </c>
      <c r="C11" s="47" t="s">
        <v>66</v>
      </c>
      <c r="D11" s="5">
        <v>0</v>
      </c>
      <c r="E11" s="5">
        <v>3</v>
      </c>
      <c r="F11" s="5">
        <v>5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  <c r="L11" s="5">
        <v>0</v>
      </c>
      <c r="M11" s="48">
        <v>0</v>
      </c>
      <c r="N11" s="5">
        <f t="shared" si="0"/>
        <v>8</v>
      </c>
      <c r="O11" s="7" t="s">
        <v>8</v>
      </c>
    </row>
    <row r="12" spans="1:17" ht="99" customHeight="1">
      <c r="A12" s="5">
        <v>6</v>
      </c>
      <c r="B12" s="6" t="s">
        <v>60</v>
      </c>
      <c r="C12" s="47" t="s">
        <v>67</v>
      </c>
      <c r="D12" s="5">
        <v>0</v>
      </c>
      <c r="E12" s="5">
        <v>0</v>
      </c>
      <c r="F12" s="5">
        <v>0</v>
      </c>
      <c r="G12" s="5">
        <v>0</v>
      </c>
      <c r="H12" s="5">
        <v>213.57149999999999</v>
      </c>
      <c r="I12" s="5">
        <v>59.112000000000002</v>
      </c>
      <c r="J12" s="5">
        <v>202</v>
      </c>
      <c r="K12" s="5">
        <v>31.44</v>
      </c>
      <c r="L12" s="5">
        <v>38.96</v>
      </c>
      <c r="M12" s="48">
        <v>77</v>
      </c>
      <c r="N12" s="31">
        <f t="shared" si="0"/>
        <v>622.08349999999996</v>
      </c>
      <c r="O12" s="7" t="s">
        <v>8</v>
      </c>
      <c r="Q12" s="42"/>
    </row>
    <row r="13" spans="1:17" ht="94.5">
      <c r="A13" s="61">
        <v>7</v>
      </c>
      <c r="B13" s="70" t="s">
        <v>9</v>
      </c>
      <c r="C13" s="47" t="s">
        <v>68</v>
      </c>
      <c r="D13" s="5">
        <v>187.5</v>
      </c>
      <c r="E13" s="5">
        <v>501.6</v>
      </c>
      <c r="F13" s="5">
        <v>800</v>
      </c>
      <c r="G13" s="5">
        <v>739.5</v>
      </c>
      <c r="H13" s="5">
        <v>560.35860000000002</v>
      </c>
      <c r="I13" s="5">
        <v>279.93</v>
      </c>
      <c r="J13" s="5">
        <v>224</v>
      </c>
      <c r="K13" s="5">
        <v>131.19999999999999</v>
      </c>
      <c r="L13" s="38">
        <v>72</v>
      </c>
      <c r="M13" s="30">
        <v>145</v>
      </c>
      <c r="N13" s="5">
        <f t="shared" si="0"/>
        <v>3641.0885999999996</v>
      </c>
      <c r="O13" s="7" t="s">
        <v>8</v>
      </c>
      <c r="Q13" s="49"/>
    </row>
    <row r="14" spans="1:17" ht="94.5">
      <c r="A14" s="62"/>
      <c r="B14" s="75"/>
      <c r="C14" s="47" t="s">
        <v>69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38">
        <v>452</v>
      </c>
      <c r="M14" s="30">
        <v>137</v>
      </c>
      <c r="N14" s="5">
        <f t="shared" si="0"/>
        <v>589</v>
      </c>
      <c r="O14" s="7" t="s">
        <v>58</v>
      </c>
      <c r="Q14" s="50"/>
    </row>
    <row r="15" spans="1:17" ht="99" customHeight="1">
      <c r="A15" s="63"/>
      <c r="B15" s="71"/>
      <c r="C15" s="5" t="s">
        <v>10</v>
      </c>
      <c r="D15" s="5">
        <v>0</v>
      </c>
      <c r="E15" s="5">
        <v>0</v>
      </c>
      <c r="F15" s="5">
        <v>0</v>
      </c>
      <c r="G15" s="5">
        <v>150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48">
        <v>0</v>
      </c>
      <c r="N15" s="5">
        <f>SUM(D15:M15)</f>
        <v>150</v>
      </c>
      <c r="O15" s="7" t="s">
        <v>8</v>
      </c>
      <c r="Q15" s="42"/>
    </row>
    <row r="16" spans="1:17" ht="96.75" customHeight="1">
      <c r="A16" s="5">
        <v>8</v>
      </c>
      <c r="B16" s="6" t="s">
        <v>11</v>
      </c>
      <c r="C16" s="47" t="s">
        <v>65</v>
      </c>
      <c r="D16" s="5">
        <v>200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300</v>
      </c>
      <c r="M16" s="48">
        <v>0</v>
      </c>
      <c r="N16" s="5">
        <f>SUM(D16:M16)</f>
        <v>500</v>
      </c>
      <c r="O16" s="7" t="s">
        <v>8</v>
      </c>
      <c r="Q16" s="81"/>
    </row>
    <row r="17" spans="1:17" ht="98.25" customHeight="1">
      <c r="A17" s="8">
        <v>9</v>
      </c>
      <c r="B17" s="6" t="s">
        <v>12</v>
      </c>
      <c r="C17" s="47" t="s">
        <v>65</v>
      </c>
      <c r="D17" s="5">
        <v>237.5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48">
        <v>0</v>
      </c>
      <c r="N17" s="5">
        <f>SUM(D17:M17)</f>
        <v>237.5</v>
      </c>
      <c r="O17" s="7" t="s">
        <v>8</v>
      </c>
      <c r="Q17" s="81"/>
    </row>
    <row r="18" spans="1:17" ht="109.5" customHeight="1">
      <c r="A18" s="8">
        <v>10</v>
      </c>
      <c r="B18" s="9" t="s">
        <v>47</v>
      </c>
      <c r="C18" s="47" t="s">
        <v>70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48">
        <v>0</v>
      </c>
      <c r="N18" s="5">
        <v>0</v>
      </c>
      <c r="O18" s="61" t="s">
        <v>8</v>
      </c>
      <c r="Q18" s="43"/>
    </row>
    <row r="19" spans="1:17" ht="163.5" customHeight="1">
      <c r="A19" s="10"/>
      <c r="B19" s="64" t="s">
        <v>46</v>
      </c>
      <c r="C19" s="5" t="s">
        <v>41</v>
      </c>
      <c r="D19" s="5">
        <v>0</v>
      </c>
      <c r="E19" s="5">
        <v>0</v>
      </c>
      <c r="F19" s="5">
        <v>0</v>
      </c>
      <c r="G19" s="5">
        <v>0</v>
      </c>
      <c r="H19" s="5">
        <v>200</v>
      </c>
      <c r="I19" s="5">
        <v>37.1</v>
      </c>
      <c r="J19" s="5">
        <v>0</v>
      </c>
      <c r="K19" s="5">
        <v>0</v>
      </c>
      <c r="L19" s="5">
        <v>246</v>
      </c>
      <c r="M19" s="48">
        <v>0</v>
      </c>
      <c r="N19" s="5">
        <f>SUM(D19:M19)</f>
        <v>483.1</v>
      </c>
      <c r="O19" s="62"/>
      <c r="Q19" s="44"/>
    </row>
    <row r="20" spans="1:17" ht="162.75" customHeight="1">
      <c r="A20" s="10"/>
      <c r="B20" s="65"/>
      <c r="C20" s="47" t="s">
        <v>65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5</v>
      </c>
      <c r="J20" s="5">
        <v>0</v>
      </c>
      <c r="K20" s="5">
        <v>0</v>
      </c>
      <c r="L20" s="5">
        <v>0</v>
      </c>
      <c r="M20" s="48">
        <v>0</v>
      </c>
      <c r="N20" s="5">
        <f>SUM(D20:M20)</f>
        <v>5</v>
      </c>
      <c r="O20" s="63"/>
      <c r="Q20" s="45"/>
    </row>
    <row r="21" spans="1:17" ht="132.75" customHeight="1">
      <c r="A21" s="8">
        <v>11</v>
      </c>
      <c r="B21" s="13" t="s">
        <v>56</v>
      </c>
      <c r="C21" s="47" t="s">
        <v>65</v>
      </c>
      <c r="D21" s="5">
        <f t="shared" ref="D21:M21" si="1">SUM(D22:D23)</f>
        <v>19.3</v>
      </c>
      <c r="E21" s="5">
        <f t="shared" si="1"/>
        <v>0</v>
      </c>
      <c r="F21" s="5">
        <f t="shared" si="1"/>
        <v>13.2</v>
      </c>
      <c r="G21" s="5">
        <f t="shared" si="1"/>
        <v>11.6</v>
      </c>
      <c r="H21" s="5">
        <f t="shared" si="1"/>
        <v>0</v>
      </c>
      <c r="I21" s="5">
        <f t="shared" si="1"/>
        <v>10</v>
      </c>
      <c r="J21" s="5">
        <f t="shared" si="1"/>
        <v>109</v>
      </c>
      <c r="K21" s="5">
        <f t="shared" si="1"/>
        <v>1594.962</v>
      </c>
      <c r="L21" s="5">
        <f t="shared" si="1"/>
        <v>1919.50659</v>
      </c>
      <c r="M21" s="51">
        <f t="shared" si="1"/>
        <v>3124.4091400000002</v>
      </c>
      <c r="N21" s="5">
        <f>SUM(N22:N23)</f>
        <v>6801.9777300000005</v>
      </c>
      <c r="O21" s="5" t="s">
        <v>61</v>
      </c>
      <c r="Q21" s="42"/>
    </row>
    <row r="22" spans="1:17" ht="98.25" customHeight="1">
      <c r="A22" s="11"/>
      <c r="B22" s="13" t="s">
        <v>57</v>
      </c>
      <c r="C22" s="47" t="s">
        <v>64</v>
      </c>
      <c r="D22" s="5">
        <v>19.3</v>
      </c>
      <c r="E22" s="5">
        <v>0</v>
      </c>
      <c r="F22" s="5">
        <v>13.2</v>
      </c>
      <c r="G22" s="5">
        <v>11.6</v>
      </c>
      <c r="H22" s="5">
        <v>0</v>
      </c>
      <c r="I22" s="5">
        <v>10</v>
      </c>
      <c r="J22" s="5">
        <v>10</v>
      </c>
      <c r="K22" s="36">
        <v>12</v>
      </c>
      <c r="L22" s="5">
        <v>11.92</v>
      </c>
      <c r="M22" s="48">
        <v>12</v>
      </c>
      <c r="N22" s="5">
        <f>SUM(D22:M22)</f>
        <v>100.02</v>
      </c>
      <c r="O22" s="5" t="s">
        <v>8</v>
      </c>
      <c r="Q22" s="42"/>
    </row>
    <row r="23" spans="1:17" ht="191.25" customHeight="1">
      <c r="A23" s="14"/>
      <c r="B23" s="13" t="s">
        <v>59</v>
      </c>
      <c r="C23" s="47" t="s">
        <v>69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99</v>
      </c>
      <c r="K23" s="5">
        <v>1582.962</v>
      </c>
      <c r="L23" s="5">
        <v>1907.5865899999999</v>
      </c>
      <c r="M23" s="48">
        <v>3112.4091400000002</v>
      </c>
      <c r="N23" s="5">
        <f>SUM(D23:M23)</f>
        <v>6701.9577300000001</v>
      </c>
      <c r="O23" s="5" t="s">
        <v>58</v>
      </c>
      <c r="Q23" s="46"/>
    </row>
    <row r="24" spans="1:17" ht="45.75" customHeight="1">
      <c r="A24" s="63">
        <v>12</v>
      </c>
      <c r="B24" s="6" t="s">
        <v>13</v>
      </c>
      <c r="C24" s="53" t="s">
        <v>65</v>
      </c>
      <c r="D24" s="53">
        <v>193</v>
      </c>
      <c r="E24" s="53">
        <v>0</v>
      </c>
      <c r="F24" s="53">
        <v>0</v>
      </c>
      <c r="G24" s="53">
        <v>0</v>
      </c>
      <c r="H24" s="53">
        <v>0</v>
      </c>
      <c r="I24" s="53">
        <v>0</v>
      </c>
      <c r="J24" s="53">
        <v>0</v>
      </c>
      <c r="K24" s="53">
        <v>0</v>
      </c>
      <c r="L24" s="53">
        <v>0</v>
      </c>
      <c r="M24" s="76">
        <v>0</v>
      </c>
      <c r="N24" s="53">
        <f>SUM(D24:M24)</f>
        <v>193</v>
      </c>
      <c r="O24" s="53" t="s">
        <v>8</v>
      </c>
    </row>
    <row r="25" spans="1:17" ht="47.25">
      <c r="A25" s="53"/>
      <c r="B25" s="6" t="s">
        <v>14</v>
      </c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77"/>
      <c r="N25" s="53"/>
      <c r="O25" s="53"/>
    </row>
    <row r="26" spans="1:17" ht="162" customHeight="1">
      <c r="A26" s="53"/>
      <c r="B26" s="6" t="s">
        <v>15</v>
      </c>
      <c r="C26" s="53"/>
      <c r="D26" s="5">
        <v>7.3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48">
        <v>0</v>
      </c>
      <c r="N26" s="5">
        <f t="shared" ref="N26:N34" si="2">SUM(D26:M26)</f>
        <v>7.3</v>
      </c>
      <c r="O26" s="53"/>
    </row>
    <row r="27" spans="1:17" ht="103.5" customHeight="1">
      <c r="A27" s="5">
        <v>13</v>
      </c>
      <c r="B27" s="6" t="s">
        <v>16</v>
      </c>
      <c r="C27" s="47" t="s">
        <v>64</v>
      </c>
      <c r="D27" s="5">
        <v>44.4</v>
      </c>
      <c r="E27" s="5">
        <v>17.75</v>
      </c>
      <c r="F27" s="5">
        <v>15.25</v>
      </c>
      <c r="G27" s="5">
        <v>20.204000000000001</v>
      </c>
      <c r="H27" s="5">
        <v>11</v>
      </c>
      <c r="I27" s="5">
        <v>11.414999999999999</v>
      </c>
      <c r="J27" s="5">
        <v>20</v>
      </c>
      <c r="K27" s="5">
        <v>20</v>
      </c>
      <c r="L27" s="5">
        <v>49.26641</v>
      </c>
      <c r="M27" s="48">
        <v>25</v>
      </c>
      <c r="N27" s="5">
        <f t="shared" si="2"/>
        <v>234.28541000000001</v>
      </c>
      <c r="O27" s="5" t="s">
        <v>8</v>
      </c>
    </row>
    <row r="28" spans="1:17" ht="94.5">
      <c r="A28" s="5">
        <v>14</v>
      </c>
      <c r="B28" s="6" t="s">
        <v>51</v>
      </c>
      <c r="C28" s="47" t="s">
        <v>65</v>
      </c>
      <c r="D28" s="5">
        <v>0</v>
      </c>
      <c r="E28" s="5">
        <v>0</v>
      </c>
      <c r="F28" s="5">
        <v>0</v>
      </c>
      <c r="G28" s="5">
        <v>0</v>
      </c>
      <c r="H28" s="5">
        <v>8</v>
      </c>
      <c r="I28" s="5">
        <v>13.429</v>
      </c>
      <c r="J28" s="5">
        <v>15</v>
      </c>
      <c r="K28" s="5">
        <v>15</v>
      </c>
      <c r="L28" s="5">
        <v>14.771369999999999</v>
      </c>
      <c r="M28" s="48">
        <v>20</v>
      </c>
      <c r="N28" s="5">
        <f t="shared" si="2"/>
        <v>86.200370000000007</v>
      </c>
      <c r="O28" s="5" t="s">
        <v>8</v>
      </c>
    </row>
    <row r="29" spans="1:17" ht="69.75" customHeight="1">
      <c r="A29" s="61">
        <v>15</v>
      </c>
      <c r="B29" s="70" t="s">
        <v>50</v>
      </c>
      <c r="C29" s="61" t="s">
        <v>68</v>
      </c>
      <c r="D29" s="5">
        <v>0</v>
      </c>
      <c r="E29" s="5">
        <v>0</v>
      </c>
      <c r="F29" s="5">
        <v>0</v>
      </c>
      <c r="G29" s="5">
        <v>0</v>
      </c>
      <c r="H29" s="5">
        <v>21.666899999999998</v>
      </c>
      <c r="I29" s="15">
        <v>0</v>
      </c>
      <c r="J29" s="15">
        <v>0</v>
      </c>
      <c r="K29" s="15">
        <v>0</v>
      </c>
      <c r="L29" s="15">
        <v>0</v>
      </c>
      <c r="M29" s="48">
        <v>0</v>
      </c>
      <c r="N29" s="5">
        <f t="shared" si="2"/>
        <v>21.666899999999998</v>
      </c>
      <c r="O29" s="5" t="s">
        <v>8</v>
      </c>
    </row>
    <row r="30" spans="1:17" ht="31.5">
      <c r="A30" s="63"/>
      <c r="B30" s="71"/>
      <c r="C30" s="63"/>
      <c r="D30" s="5">
        <v>0</v>
      </c>
      <c r="E30" s="5">
        <v>0</v>
      </c>
      <c r="F30" s="5">
        <v>0</v>
      </c>
      <c r="G30" s="5">
        <v>0</v>
      </c>
      <c r="H30" s="5">
        <v>101.4251</v>
      </c>
      <c r="I30" s="5">
        <v>0</v>
      </c>
      <c r="J30" s="5">
        <v>0</v>
      </c>
      <c r="K30" s="5">
        <v>0</v>
      </c>
      <c r="L30" s="5">
        <v>0</v>
      </c>
      <c r="M30" s="48">
        <v>0</v>
      </c>
      <c r="N30" s="5">
        <f t="shared" si="2"/>
        <v>101.4251</v>
      </c>
      <c r="O30" s="5" t="s">
        <v>43</v>
      </c>
    </row>
    <row r="31" spans="1:17" ht="96.75" customHeight="1">
      <c r="A31" s="5">
        <v>16</v>
      </c>
      <c r="B31" s="6" t="s">
        <v>17</v>
      </c>
      <c r="C31" s="47" t="s">
        <v>65</v>
      </c>
      <c r="D31" s="5">
        <v>55</v>
      </c>
      <c r="E31" s="5">
        <v>80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48">
        <v>0</v>
      </c>
      <c r="N31" s="5">
        <f t="shared" si="2"/>
        <v>135</v>
      </c>
      <c r="O31" s="5" t="s">
        <v>8</v>
      </c>
    </row>
    <row r="32" spans="1:17" ht="177.75" customHeight="1">
      <c r="A32" s="5">
        <v>17</v>
      </c>
      <c r="B32" s="6" t="s">
        <v>42</v>
      </c>
      <c r="C32" s="47" t="s">
        <v>64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48">
        <v>0</v>
      </c>
      <c r="N32" s="5">
        <f t="shared" si="2"/>
        <v>0</v>
      </c>
      <c r="O32" s="5" t="s">
        <v>8</v>
      </c>
    </row>
    <row r="33" spans="1:17" ht="167.25" customHeight="1">
      <c r="A33" s="5">
        <v>18</v>
      </c>
      <c r="B33" s="6" t="s">
        <v>18</v>
      </c>
      <c r="C33" s="47" t="s">
        <v>65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  <c r="J33" s="5">
        <v>0</v>
      </c>
      <c r="K33" s="5">
        <v>0</v>
      </c>
      <c r="L33" s="5">
        <v>0</v>
      </c>
      <c r="M33" s="48">
        <v>0</v>
      </c>
      <c r="N33" s="5">
        <f t="shared" si="2"/>
        <v>0</v>
      </c>
      <c r="O33" s="5" t="s">
        <v>62</v>
      </c>
    </row>
    <row r="34" spans="1:17" ht="63">
      <c r="A34" s="53">
        <v>19</v>
      </c>
      <c r="B34" s="72" t="s">
        <v>19</v>
      </c>
      <c r="C34" s="5" t="s">
        <v>39</v>
      </c>
      <c r="D34" s="66">
        <v>50</v>
      </c>
      <c r="E34" s="66">
        <v>40</v>
      </c>
      <c r="F34" s="66">
        <v>25</v>
      </c>
      <c r="G34" s="66">
        <v>25</v>
      </c>
      <c r="H34" s="66">
        <v>5.4029999999999996</v>
      </c>
      <c r="I34" s="68">
        <v>15</v>
      </c>
      <c r="J34" s="68">
        <v>15</v>
      </c>
      <c r="K34" s="68">
        <v>15</v>
      </c>
      <c r="L34" s="68">
        <v>15</v>
      </c>
      <c r="M34" s="78">
        <v>15</v>
      </c>
      <c r="N34" s="73">
        <f t="shared" si="2"/>
        <v>220.40299999999999</v>
      </c>
      <c r="O34" s="61" t="s">
        <v>8</v>
      </c>
    </row>
    <row r="35" spans="1:17" ht="99.75" customHeight="1">
      <c r="A35" s="53"/>
      <c r="B35" s="72"/>
      <c r="C35" s="5" t="s">
        <v>20</v>
      </c>
      <c r="D35" s="67"/>
      <c r="E35" s="67"/>
      <c r="F35" s="67"/>
      <c r="G35" s="67"/>
      <c r="H35" s="67"/>
      <c r="I35" s="69"/>
      <c r="J35" s="69"/>
      <c r="K35" s="69"/>
      <c r="L35" s="69"/>
      <c r="M35" s="79"/>
      <c r="N35" s="74"/>
      <c r="O35" s="63"/>
    </row>
    <row r="36" spans="1:17" ht="101.25" customHeight="1">
      <c r="A36" s="53"/>
      <c r="B36" s="72"/>
      <c r="C36" s="5" t="s">
        <v>21</v>
      </c>
      <c r="D36" s="16">
        <v>35</v>
      </c>
      <c r="E36" s="16">
        <v>30</v>
      </c>
      <c r="F36" s="16">
        <v>10</v>
      </c>
      <c r="G36" s="16">
        <v>10</v>
      </c>
      <c r="H36" s="16">
        <v>10</v>
      </c>
      <c r="I36" s="16">
        <v>0</v>
      </c>
      <c r="J36" s="16">
        <v>0</v>
      </c>
      <c r="K36" s="16">
        <v>0</v>
      </c>
      <c r="L36" s="17">
        <v>0</v>
      </c>
      <c r="M36" s="25">
        <v>0</v>
      </c>
      <c r="N36" s="5">
        <f t="shared" ref="N36:N46" si="3">SUM(D36:M36)</f>
        <v>95</v>
      </c>
      <c r="O36" s="5" t="s">
        <v>8</v>
      </c>
    </row>
    <row r="37" spans="1:17" ht="110.25" customHeight="1">
      <c r="A37" s="53"/>
      <c r="B37" s="72"/>
      <c r="C37" s="5" t="s">
        <v>22</v>
      </c>
      <c r="D37" s="16">
        <v>35</v>
      </c>
      <c r="E37" s="16">
        <v>30</v>
      </c>
      <c r="F37" s="16">
        <v>15</v>
      </c>
      <c r="G37" s="16">
        <v>15</v>
      </c>
      <c r="H37" s="16">
        <v>15</v>
      </c>
      <c r="I37" s="18">
        <v>10</v>
      </c>
      <c r="J37" s="18">
        <v>10</v>
      </c>
      <c r="K37" s="18">
        <v>15</v>
      </c>
      <c r="L37" s="18">
        <v>15</v>
      </c>
      <c r="M37" s="25">
        <v>15</v>
      </c>
      <c r="N37" s="5">
        <f t="shared" si="3"/>
        <v>175</v>
      </c>
      <c r="O37" s="5" t="s">
        <v>8</v>
      </c>
    </row>
    <row r="38" spans="1:17" ht="189" customHeight="1">
      <c r="A38" s="5">
        <v>20</v>
      </c>
      <c r="B38" s="6" t="s">
        <v>23</v>
      </c>
      <c r="C38" s="5" t="s">
        <v>24</v>
      </c>
      <c r="D38" s="16">
        <v>100</v>
      </c>
      <c r="E38" s="16">
        <v>85</v>
      </c>
      <c r="F38" s="16">
        <v>0</v>
      </c>
      <c r="G38" s="16">
        <v>0</v>
      </c>
      <c r="H38" s="16">
        <v>0</v>
      </c>
      <c r="I38" s="16">
        <v>0</v>
      </c>
      <c r="J38" s="16">
        <v>0</v>
      </c>
      <c r="K38" s="16">
        <v>0</v>
      </c>
      <c r="L38" s="16">
        <v>0</v>
      </c>
      <c r="M38" s="25">
        <v>0</v>
      </c>
      <c r="N38" s="5">
        <f t="shared" si="3"/>
        <v>185</v>
      </c>
      <c r="O38" s="5" t="s">
        <v>8</v>
      </c>
    </row>
    <row r="39" spans="1:17" ht="184.5" customHeight="1">
      <c r="A39" s="5">
        <v>21</v>
      </c>
      <c r="B39" s="6" t="s">
        <v>25</v>
      </c>
      <c r="C39" s="5" t="s">
        <v>24</v>
      </c>
      <c r="D39" s="16">
        <v>0</v>
      </c>
      <c r="E39" s="16">
        <v>0</v>
      </c>
      <c r="F39" s="16">
        <v>138</v>
      </c>
      <c r="G39" s="16">
        <v>0</v>
      </c>
      <c r="H39" s="16">
        <v>0</v>
      </c>
      <c r="I39" s="16">
        <v>0</v>
      </c>
      <c r="J39" s="16">
        <v>0</v>
      </c>
      <c r="K39" s="16">
        <v>0</v>
      </c>
      <c r="L39" s="16">
        <v>0</v>
      </c>
      <c r="M39" s="25">
        <v>0</v>
      </c>
      <c r="N39" s="5">
        <f t="shared" si="3"/>
        <v>138</v>
      </c>
      <c r="O39" s="5" t="s">
        <v>8</v>
      </c>
    </row>
    <row r="40" spans="1:17" ht="175.5" customHeight="1">
      <c r="A40" s="5">
        <v>22</v>
      </c>
      <c r="B40" s="6" t="s">
        <v>52</v>
      </c>
      <c r="C40" s="5" t="s">
        <v>24</v>
      </c>
      <c r="D40" s="16">
        <v>10</v>
      </c>
      <c r="E40" s="16">
        <v>15</v>
      </c>
      <c r="F40" s="16">
        <v>12</v>
      </c>
      <c r="G40" s="16">
        <v>15</v>
      </c>
      <c r="H40" s="16">
        <v>15</v>
      </c>
      <c r="I40" s="16">
        <v>15</v>
      </c>
      <c r="J40" s="16">
        <v>15</v>
      </c>
      <c r="K40" s="16">
        <v>20</v>
      </c>
      <c r="L40" s="16">
        <v>20</v>
      </c>
      <c r="M40" s="25">
        <v>0</v>
      </c>
      <c r="N40" s="5">
        <f t="shared" si="3"/>
        <v>137</v>
      </c>
      <c r="O40" s="5" t="s">
        <v>8</v>
      </c>
    </row>
    <row r="41" spans="1:17" ht="150.75" customHeight="1">
      <c r="A41" s="5">
        <v>23</v>
      </c>
      <c r="B41" s="6" t="s">
        <v>26</v>
      </c>
      <c r="C41" s="5" t="s">
        <v>27</v>
      </c>
      <c r="D41" s="16">
        <v>99</v>
      </c>
      <c r="E41" s="16">
        <v>0</v>
      </c>
      <c r="F41" s="16">
        <v>0</v>
      </c>
      <c r="G41" s="16">
        <v>0</v>
      </c>
      <c r="H41" s="16">
        <v>0</v>
      </c>
      <c r="I41" s="16">
        <v>0</v>
      </c>
      <c r="J41" s="16">
        <v>0</v>
      </c>
      <c r="K41" s="16">
        <v>0</v>
      </c>
      <c r="L41" s="16">
        <v>0</v>
      </c>
      <c r="M41" s="25">
        <v>0</v>
      </c>
      <c r="N41" s="5">
        <f t="shared" si="3"/>
        <v>99</v>
      </c>
      <c r="O41" s="5" t="s">
        <v>8</v>
      </c>
    </row>
    <row r="42" spans="1:17" ht="91.5" customHeight="1">
      <c r="A42" s="5">
        <v>24</v>
      </c>
      <c r="B42" s="6" t="s">
        <v>28</v>
      </c>
      <c r="C42" s="5" t="s">
        <v>35</v>
      </c>
      <c r="D42" s="16">
        <v>98.715000000000003</v>
      </c>
      <c r="E42" s="16">
        <v>0</v>
      </c>
      <c r="F42" s="16">
        <v>0</v>
      </c>
      <c r="G42" s="16">
        <v>0</v>
      </c>
      <c r="H42" s="16">
        <v>0</v>
      </c>
      <c r="I42" s="16">
        <v>0</v>
      </c>
      <c r="J42" s="16">
        <v>0</v>
      </c>
      <c r="K42" s="16">
        <v>0</v>
      </c>
      <c r="L42" s="16">
        <v>0</v>
      </c>
      <c r="M42" s="25">
        <v>0</v>
      </c>
      <c r="N42" s="5">
        <f t="shared" si="3"/>
        <v>98.715000000000003</v>
      </c>
      <c r="O42" s="5" t="s">
        <v>8</v>
      </c>
    </row>
    <row r="43" spans="1:17" ht="129.75" customHeight="1">
      <c r="A43" s="5">
        <v>25</v>
      </c>
      <c r="B43" s="6" t="s">
        <v>29</v>
      </c>
      <c r="C43" s="5" t="s">
        <v>35</v>
      </c>
      <c r="D43" s="16">
        <v>5970</v>
      </c>
      <c r="E43" s="16">
        <v>3297.5</v>
      </c>
      <c r="F43" s="16">
        <v>0</v>
      </c>
      <c r="G43" s="16">
        <v>0</v>
      </c>
      <c r="H43" s="16">
        <v>0</v>
      </c>
      <c r="I43" s="16">
        <v>0</v>
      </c>
      <c r="J43" s="16">
        <v>0</v>
      </c>
      <c r="K43" s="16">
        <v>0</v>
      </c>
      <c r="L43" s="16">
        <v>0</v>
      </c>
      <c r="M43" s="25">
        <v>0</v>
      </c>
      <c r="N43" s="5">
        <f t="shared" si="3"/>
        <v>9267.5</v>
      </c>
      <c r="O43" s="5" t="s">
        <v>8</v>
      </c>
    </row>
    <row r="44" spans="1:17" ht="101.25" customHeight="1">
      <c r="A44" s="5">
        <v>26</v>
      </c>
      <c r="B44" s="6" t="s">
        <v>48</v>
      </c>
      <c r="C44" s="47" t="s">
        <v>65</v>
      </c>
      <c r="D44" s="16">
        <v>0</v>
      </c>
      <c r="E44" s="16">
        <v>0</v>
      </c>
      <c r="F44" s="16">
        <v>0</v>
      </c>
      <c r="G44" s="16">
        <v>0</v>
      </c>
      <c r="H44" s="16">
        <v>100</v>
      </c>
      <c r="I44" s="16">
        <v>100</v>
      </c>
      <c r="J44" s="16">
        <v>0</v>
      </c>
      <c r="K44" s="16">
        <v>155.399</v>
      </c>
      <c r="L44" s="16">
        <v>0</v>
      </c>
      <c r="M44" s="25">
        <v>0</v>
      </c>
      <c r="N44" s="5">
        <f t="shared" si="3"/>
        <v>355.399</v>
      </c>
      <c r="O44" s="5" t="s">
        <v>8</v>
      </c>
    </row>
    <row r="45" spans="1:17" ht="129" customHeight="1">
      <c r="A45" s="19" t="s">
        <v>54</v>
      </c>
      <c r="B45" s="6" t="s">
        <v>55</v>
      </c>
      <c r="C45" s="47" t="s">
        <v>64</v>
      </c>
      <c r="D45" s="16">
        <v>0</v>
      </c>
      <c r="E45" s="16">
        <v>0</v>
      </c>
      <c r="F45" s="16">
        <v>0</v>
      </c>
      <c r="G45" s="16">
        <v>0</v>
      </c>
      <c r="H45" s="16">
        <v>0</v>
      </c>
      <c r="I45" s="16">
        <v>0</v>
      </c>
      <c r="J45" s="16">
        <v>5.6749999999999998</v>
      </c>
      <c r="K45" s="16">
        <v>12.191000000000001</v>
      </c>
      <c r="L45" s="39">
        <v>14.88322</v>
      </c>
      <c r="M45" s="25">
        <v>16</v>
      </c>
      <c r="N45" s="5">
        <f t="shared" si="3"/>
        <v>48.749220000000001</v>
      </c>
      <c r="O45" s="5" t="s">
        <v>8</v>
      </c>
      <c r="P45" s="37"/>
    </row>
    <row r="46" spans="1:17" ht="15.75">
      <c r="A46" s="5">
        <v>27</v>
      </c>
      <c r="B46" s="20" t="s">
        <v>30</v>
      </c>
      <c r="C46" s="4"/>
      <c r="D46" s="16">
        <f t="shared" ref="D46:L46" si="4">SUM(D48,D53,D54)</f>
        <v>7341.7150000000001</v>
      </c>
      <c r="E46" s="16">
        <f t="shared" si="4"/>
        <v>4187.5</v>
      </c>
      <c r="F46" s="16">
        <f t="shared" si="4"/>
        <v>1033.45</v>
      </c>
      <c r="G46" s="16">
        <v>986.30399999999997</v>
      </c>
      <c r="H46" s="16">
        <f t="shared" si="4"/>
        <v>1261.4250999999999</v>
      </c>
      <c r="I46" s="16">
        <f t="shared" si="4"/>
        <v>567.9860000000001</v>
      </c>
      <c r="J46" s="16">
        <f t="shared" si="4"/>
        <v>615.67499999999995</v>
      </c>
      <c r="K46" s="16">
        <f t="shared" si="4"/>
        <v>2010.1919999999998</v>
      </c>
      <c r="L46" s="40">
        <f t="shared" si="4"/>
        <v>3157.3875900000003</v>
      </c>
      <c r="M46" s="25">
        <f>SUM(M7,M8,M9,M10,M11,M12,M13,M14,M15,M16,M17,M18,M19,M20,M21,M24,M27,M28,M34,M37,M40,M45)</f>
        <v>3574.4091400000002</v>
      </c>
      <c r="N46" s="16">
        <f t="shared" si="3"/>
        <v>24736.043829999999</v>
      </c>
      <c r="O46" s="21"/>
      <c r="Q46" s="32"/>
    </row>
    <row r="47" spans="1:17" ht="15.75">
      <c r="A47" s="5">
        <v>28</v>
      </c>
      <c r="B47" s="22" t="s">
        <v>31</v>
      </c>
      <c r="C47" s="4"/>
      <c r="D47" s="16"/>
      <c r="E47" s="16"/>
      <c r="F47" s="16"/>
      <c r="G47" s="16"/>
      <c r="H47" s="16"/>
      <c r="I47" s="16"/>
      <c r="J47" s="16"/>
      <c r="K47" s="16"/>
      <c r="L47" s="16"/>
      <c r="M47" s="25"/>
      <c r="N47" s="5"/>
      <c r="O47" s="21"/>
      <c r="P47" s="35"/>
    </row>
    <row r="48" spans="1:17" ht="72.75" customHeight="1">
      <c r="A48" s="61">
        <v>29</v>
      </c>
      <c r="B48" s="61"/>
      <c r="C48" s="61" t="s">
        <v>49</v>
      </c>
      <c r="D48" s="16">
        <f t="shared" ref="D48:K48" si="5">SUM(D7,D8,D9,D10,D11,D12,D13,D16,D17,D18,D19,D20,D21,D24,D26,D27,D28,D29,D30,D31,D32,D33,D44,D45)</f>
        <v>943.99999999999989</v>
      </c>
      <c r="E48" s="16">
        <f t="shared" si="5"/>
        <v>690</v>
      </c>
      <c r="F48" s="16">
        <f t="shared" si="5"/>
        <v>833.45</v>
      </c>
      <c r="G48" s="16">
        <f t="shared" si="5"/>
        <v>771.30399999999997</v>
      </c>
      <c r="H48" s="16">
        <f t="shared" si="5"/>
        <v>1216.0220999999999</v>
      </c>
      <c r="I48" s="16">
        <f t="shared" si="5"/>
        <v>527.9860000000001</v>
      </c>
      <c r="J48" s="16">
        <f t="shared" si="5"/>
        <v>575.67499999999995</v>
      </c>
      <c r="K48" s="33">
        <f t="shared" si="5"/>
        <v>1960.1919999999998</v>
      </c>
      <c r="L48" s="41">
        <f>SUM(L7,L8,L9,L10,L11,L12,L13,L14,L16,L17,L18,L19,L20,L22,L23,L24,L26,L27,L28,L29,L30,L31,L32,L33,L38,L39,L41,L42,L43,L44,L45)</f>
        <v>3107.3875900000003</v>
      </c>
      <c r="M48" s="52">
        <v>3544.4091400000002</v>
      </c>
      <c r="N48" s="16">
        <f>SUM(D48:M48)</f>
        <v>14170.42583</v>
      </c>
      <c r="O48" s="8" t="s">
        <v>8</v>
      </c>
      <c r="P48" s="34"/>
    </row>
    <row r="49" spans="1:15" ht="52.5" customHeight="1">
      <c r="A49" s="62"/>
      <c r="B49" s="62"/>
      <c r="C49" s="63"/>
      <c r="D49" s="16">
        <v>0</v>
      </c>
      <c r="E49" s="16">
        <v>0</v>
      </c>
      <c r="F49" s="16">
        <v>0</v>
      </c>
      <c r="G49" s="16">
        <v>0</v>
      </c>
      <c r="H49" s="16">
        <v>101.4251</v>
      </c>
      <c r="I49" s="16">
        <v>0</v>
      </c>
      <c r="J49" s="16">
        <v>0</v>
      </c>
      <c r="K49" s="16">
        <v>0</v>
      </c>
      <c r="L49" s="16">
        <v>0</v>
      </c>
      <c r="M49" s="25">
        <v>0</v>
      </c>
      <c r="N49" s="23">
        <f t="shared" ref="N49:N54" si="6">SUM(D49:M49)</f>
        <v>101.4251</v>
      </c>
      <c r="O49" s="5" t="s">
        <v>44</v>
      </c>
    </row>
    <row r="50" spans="1:15" ht="97.5" customHeight="1">
      <c r="A50" s="62"/>
      <c r="B50" s="62"/>
      <c r="C50" s="5" t="s">
        <v>10</v>
      </c>
      <c r="D50" s="16">
        <v>0</v>
      </c>
      <c r="E50" s="16">
        <v>0</v>
      </c>
      <c r="F50" s="16">
        <v>0</v>
      </c>
      <c r="G50" s="16">
        <v>150</v>
      </c>
      <c r="H50" s="16">
        <v>0</v>
      </c>
      <c r="I50" s="16">
        <v>0</v>
      </c>
      <c r="J50" s="16">
        <v>0</v>
      </c>
      <c r="K50" s="16">
        <v>0</v>
      </c>
      <c r="L50" s="16">
        <v>0</v>
      </c>
      <c r="M50" s="25">
        <v>0</v>
      </c>
      <c r="N50" s="23">
        <f t="shared" si="6"/>
        <v>150</v>
      </c>
      <c r="O50" s="5" t="s">
        <v>8</v>
      </c>
    </row>
    <row r="51" spans="1:15" ht="81" customHeight="1">
      <c r="A51" s="62"/>
      <c r="B51" s="62"/>
      <c r="C51" s="11" t="s">
        <v>45</v>
      </c>
      <c r="D51" s="16">
        <v>0</v>
      </c>
      <c r="E51" s="16">
        <v>0</v>
      </c>
      <c r="F51" s="16">
        <v>0</v>
      </c>
      <c r="G51" s="16">
        <v>0</v>
      </c>
      <c r="H51" s="16">
        <v>200</v>
      </c>
      <c r="I51" s="16">
        <f t="shared" ref="I51:M51" si="7">SUM(I19)</f>
        <v>37.1</v>
      </c>
      <c r="J51" s="16">
        <f t="shared" si="7"/>
        <v>0</v>
      </c>
      <c r="K51" s="16">
        <f t="shared" si="7"/>
        <v>0</v>
      </c>
      <c r="L51" s="16">
        <f t="shared" si="7"/>
        <v>246</v>
      </c>
      <c r="M51" s="25">
        <f t="shared" si="7"/>
        <v>0</v>
      </c>
      <c r="N51" s="23">
        <f t="shared" si="6"/>
        <v>483.1</v>
      </c>
      <c r="O51" s="12" t="s">
        <v>8</v>
      </c>
    </row>
    <row r="52" spans="1:15" ht="108.75" customHeight="1">
      <c r="A52" s="11"/>
      <c r="B52" s="11"/>
      <c r="C52" s="11" t="s">
        <v>45</v>
      </c>
      <c r="D52" s="16">
        <v>0</v>
      </c>
      <c r="E52" s="16">
        <v>0</v>
      </c>
      <c r="F52" s="16">
        <v>0</v>
      </c>
      <c r="G52" s="16">
        <v>0</v>
      </c>
      <c r="H52" s="16">
        <v>0</v>
      </c>
      <c r="I52" s="16">
        <v>0</v>
      </c>
      <c r="J52" s="16">
        <v>0</v>
      </c>
      <c r="K52" s="16">
        <v>0</v>
      </c>
      <c r="L52" s="16">
        <v>0</v>
      </c>
      <c r="M52" s="25">
        <v>0</v>
      </c>
      <c r="N52" s="23">
        <f t="shared" si="6"/>
        <v>0</v>
      </c>
      <c r="O52" s="12" t="s">
        <v>8</v>
      </c>
    </row>
    <row r="53" spans="1:15" ht="80.25" customHeight="1">
      <c r="A53" s="5">
        <v>30</v>
      </c>
      <c r="B53" s="6"/>
      <c r="C53" s="5" t="s">
        <v>32</v>
      </c>
      <c r="D53" s="16">
        <f t="shared" ref="D53:L53" si="8">SUM(D34,D36,D37,D38,D39,D40,D41)</f>
        <v>329</v>
      </c>
      <c r="E53" s="16">
        <f t="shared" si="8"/>
        <v>200</v>
      </c>
      <c r="F53" s="16">
        <f t="shared" si="8"/>
        <v>200</v>
      </c>
      <c r="G53" s="16">
        <f t="shared" si="8"/>
        <v>65</v>
      </c>
      <c r="H53" s="16">
        <f t="shared" si="8"/>
        <v>45.402999999999999</v>
      </c>
      <c r="I53" s="16">
        <f t="shared" si="8"/>
        <v>40</v>
      </c>
      <c r="J53" s="16">
        <f t="shared" si="8"/>
        <v>40</v>
      </c>
      <c r="K53" s="16">
        <f t="shared" si="8"/>
        <v>50</v>
      </c>
      <c r="L53" s="16">
        <f t="shared" si="8"/>
        <v>50</v>
      </c>
      <c r="M53" s="25">
        <f>SUM(M34,M36,M37,M38,M39,M40,M41)</f>
        <v>30</v>
      </c>
      <c r="N53" s="23">
        <f t="shared" si="6"/>
        <v>1049.403</v>
      </c>
      <c r="O53" s="5" t="s">
        <v>8</v>
      </c>
    </row>
    <row r="54" spans="1:15" ht="79.5" customHeight="1">
      <c r="A54" s="5">
        <v>31</v>
      </c>
      <c r="B54" s="6"/>
      <c r="C54" s="5" t="s">
        <v>33</v>
      </c>
      <c r="D54" s="16">
        <f t="shared" ref="D54:M54" si="9">SUM(D42:D43)</f>
        <v>6068.7150000000001</v>
      </c>
      <c r="E54" s="16">
        <f t="shared" si="9"/>
        <v>3297.5</v>
      </c>
      <c r="F54" s="16">
        <f t="shared" si="9"/>
        <v>0</v>
      </c>
      <c r="G54" s="16">
        <f t="shared" si="9"/>
        <v>0</v>
      </c>
      <c r="H54" s="16">
        <f t="shared" si="9"/>
        <v>0</v>
      </c>
      <c r="I54" s="16">
        <f t="shared" si="9"/>
        <v>0</v>
      </c>
      <c r="J54" s="16">
        <f t="shared" si="9"/>
        <v>0</v>
      </c>
      <c r="K54" s="16">
        <f t="shared" si="9"/>
        <v>0</v>
      </c>
      <c r="L54" s="16">
        <f t="shared" si="9"/>
        <v>0</v>
      </c>
      <c r="M54" s="25">
        <f t="shared" si="9"/>
        <v>0</v>
      </c>
      <c r="N54" s="23">
        <f t="shared" si="6"/>
        <v>9366.2150000000001</v>
      </c>
      <c r="O54" s="5" t="s">
        <v>8</v>
      </c>
    </row>
    <row r="55" spans="1:15" ht="18.75">
      <c r="A55" s="24"/>
    </row>
  </sheetData>
  <mergeCells count="45">
    <mergeCell ref="Q16:Q17"/>
    <mergeCell ref="A4:A5"/>
    <mergeCell ref="B4:B5"/>
    <mergeCell ref="C4:C5"/>
    <mergeCell ref="D4:N4"/>
    <mergeCell ref="O4:O5"/>
    <mergeCell ref="A13:A15"/>
    <mergeCell ref="B13:B15"/>
    <mergeCell ref="O18:O20"/>
    <mergeCell ref="B19:B20"/>
    <mergeCell ref="A24:A26"/>
    <mergeCell ref="C24:C26"/>
    <mergeCell ref="D24:D25"/>
    <mergeCell ref="E24:E25"/>
    <mergeCell ref="F24:F25"/>
    <mergeCell ref="G24:G25"/>
    <mergeCell ref="H24:H25"/>
    <mergeCell ref="I24:I25"/>
    <mergeCell ref="O24:O26"/>
    <mergeCell ref="K24:K25"/>
    <mergeCell ref="L24:L25"/>
    <mergeCell ref="G34:G35"/>
    <mergeCell ref="J24:J25"/>
    <mergeCell ref="J34:J35"/>
    <mergeCell ref="A29:A30"/>
    <mergeCell ref="B29:B30"/>
    <mergeCell ref="C29:C30"/>
    <mergeCell ref="A34:A37"/>
    <mergeCell ref="B34:B37"/>
    <mergeCell ref="K34:K35"/>
    <mergeCell ref="L34:L35"/>
    <mergeCell ref="J1:O1"/>
    <mergeCell ref="A48:A51"/>
    <mergeCell ref="B48:B51"/>
    <mergeCell ref="C48:C49"/>
    <mergeCell ref="H34:H35"/>
    <mergeCell ref="I34:I35"/>
    <mergeCell ref="M24:M25"/>
    <mergeCell ref="N24:N25"/>
    <mergeCell ref="M34:M35"/>
    <mergeCell ref="N34:N35"/>
    <mergeCell ref="O34:O35"/>
    <mergeCell ref="D34:D35"/>
    <mergeCell ref="E34:E35"/>
    <mergeCell ref="F34:F35"/>
  </mergeCells>
  <pageMargins left="0.51181102362204722" right="0.51181102362204722" top="0.55118110236220474" bottom="0.35433070866141736" header="0.31496062992125984" footer="0"/>
  <pageSetup paperSize="9" scale="5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2025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2025-02-10T05:19:57Z</dcterms:modified>
</cp:coreProperties>
</file>